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135"/>
  </bookViews>
  <sheets>
    <sheet name="сергеево" sheetId="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7" i="5"/>
  <c r="H15" l="1"/>
  <c r="H14"/>
  <c r="G7"/>
  <c r="C7"/>
  <c r="C13"/>
  <c r="C19" l="1"/>
  <c r="E19" s="1"/>
  <c r="B19" l="1"/>
  <c r="I19"/>
  <c r="J7" s="1"/>
</calcChain>
</file>

<file path=xl/sharedStrings.xml><?xml version="1.0" encoding="utf-8"?>
<sst xmlns="http://schemas.openxmlformats.org/spreadsheetml/2006/main" count="29" uniqueCount="29">
  <si>
    <t>Наименование теплоснабжающей организации</t>
  </si>
  <si>
    <t>Расчет средневзвешенной цены закупки угля, руб./т</t>
  </si>
  <si>
    <t>Размер компенсации на разницу в стоимости угля,
руб.</t>
  </si>
  <si>
    <t>фактическая цена закупки угля (указывается цена из каждой счет-фактуры, строки при необходимости добавляются) 
(руб./т с учетом НДС)</t>
  </si>
  <si>
    <t>объем закупки угля (указывается объем угля из каждой счет-фактуры, строки при необходимости добавляются),
тонн</t>
  </si>
  <si>
    <t>фактическая средневзвешенная цена угля, рассчитанная с учетом фактических стоимости остатков топлива и объема остатков топлива на текущего года 
(руб./т с учетом НДС)</t>
  </si>
  <si>
    <t>-</t>
  </si>
  <si>
    <t>автоматически вычисляемые ячейки</t>
  </si>
  <si>
    <t>заполняемые ячейки</t>
  </si>
  <si>
    <t>Всего за ОЗП 2021-2022</t>
  </si>
  <si>
    <t>кот. Сергеево</t>
  </si>
  <si>
    <t xml:space="preserve">Январь 2022 </t>
  </si>
  <si>
    <t xml:space="preserve">Февраль 2022 </t>
  </si>
  <si>
    <t xml:space="preserve">Март 2022 </t>
  </si>
  <si>
    <t xml:space="preserve">Апрель 2022 </t>
  </si>
  <si>
    <t xml:space="preserve">Май 2022 </t>
  </si>
  <si>
    <t>Фактический расход угля  ОЗП 2022 на производство тепловой энергии, т</t>
  </si>
  <si>
    <t>Нормативный расход угля  ОЗП2022 на производство тепловой энергии, т</t>
  </si>
  <si>
    <t xml:space="preserve">Объем угля, принимаемый для расчета компенсации стоимости ОЗП 2022, т
</t>
  </si>
  <si>
    <t>цена угля, учтенная при установлении тарифа на теплоэнергию ОЗП 2022 / средневзвешенная цена угля в тарифе на теплоэнергию
(руб./т с учетом НДС)</t>
  </si>
  <si>
    <t>Разница в цене топлива ОЗП 2022,
руб.</t>
  </si>
  <si>
    <t xml:space="preserve">Сентябрь 2022 </t>
  </si>
  <si>
    <t xml:space="preserve">Октябрь 2022 </t>
  </si>
  <si>
    <t xml:space="preserve">Ноябрь 2022 </t>
  </si>
  <si>
    <t xml:space="preserve">Декабрь 2022 </t>
  </si>
  <si>
    <t>Остаток угля  на начало апреля ОЗП 2022,
т</t>
  </si>
  <si>
    <t>Цена остатка угля  на начало ОЗП 2022 года по бухгалтерскому учету,
(руб./т с учетом НДС)</t>
  </si>
  <si>
    <t xml:space="preserve">Распределение иного межбюджетного трансферта  на возмещение затрат по организации теплоснабжения теплоснабжающими организациями, использующими в качестве основного топлива уголь </t>
  </si>
  <si>
    <r>
      <t xml:space="preserve">Муниципальное образование </t>
    </r>
    <r>
      <rPr>
        <u/>
        <sz val="12"/>
        <rFont val="Times New Roman"/>
        <family val="1"/>
        <charset val="204"/>
      </rPr>
      <t>Сергеевское сельское поселение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</si>
</sst>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Verdana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3" fillId="2" borderId="0" xfId="0" applyFont="1" applyFill="1"/>
    <xf numFmtId="0" fontId="3" fillId="3" borderId="0" xfId="0" applyFont="1" applyFill="1"/>
    <xf numFmtId="4" fontId="1" fillId="0" borderId="0" xfId="0" applyNumberFormat="1" applyFont="1"/>
    <xf numFmtId="4" fontId="3" fillId="0" borderId="0" xfId="0" applyNumberFormat="1" applyFont="1"/>
    <xf numFmtId="0" fontId="2" fillId="4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49" fontId="3" fillId="5" borderId="1" xfId="1" applyNumberFormat="1" applyFont="1" applyFill="1" applyBorder="1" applyAlignment="1">
      <alignment horizontal="left" vertical="center" wrapText="1"/>
    </xf>
    <xf numFmtId="4" fontId="3" fillId="5" borderId="1" xfId="1" applyNumberFormat="1" applyFont="1" applyFill="1" applyBorder="1" applyAlignment="1">
      <alignment horizontal="right" vertical="center" wrapText="1"/>
    </xf>
    <xf numFmtId="0" fontId="3" fillId="5" borderId="1" xfId="1" applyFont="1" applyFill="1" applyBorder="1" applyAlignment="1">
      <alignment horizontal="left" vertical="center" wrapText="1"/>
    </xf>
    <xf numFmtId="4" fontId="3" fillId="5" borderId="1" xfId="1" applyNumberFormat="1" applyFont="1" applyFill="1" applyBorder="1" applyAlignment="1">
      <alignment vertical="center" wrapText="1"/>
    </xf>
    <xf numFmtId="4" fontId="3" fillId="5" borderId="1" xfId="1" applyNumberFormat="1" applyFont="1" applyFill="1" applyBorder="1" applyAlignment="1">
      <alignment horizontal="center" vertical="center" wrapText="1"/>
    </xf>
    <xf numFmtId="4" fontId="3" fillId="5" borderId="1" xfId="1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4" fontId="3" fillId="5" borderId="1" xfId="1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wrapText="1"/>
    </xf>
    <xf numFmtId="0" fontId="3" fillId="4" borderId="0" xfId="0" applyFont="1" applyFill="1"/>
  </cellXfs>
  <cellStyles count="2">
    <cellStyle name="Обычный" xfId="0" builtinId="0"/>
    <cellStyle name="Обычный_Тарифы Томский р-н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T24"/>
  <sheetViews>
    <sheetView tabSelected="1" workbookViewId="0">
      <selection activeCell="A5" sqref="A5:A6"/>
    </sheetView>
  </sheetViews>
  <sheetFormatPr defaultColWidth="8.85546875" defaultRowHeight="15"/>
  <cols>
    <col min="1" max="1" width="27.42578125" style="1" customWidth="1"/>
    <col min="2" max="11" width="12.7109375" style="1" customWidth="1"/>
    <col min="12" max="12" width="18.140625" style="1" customWidth="1"/>
    <col min="13" max="13" width="8.85546875" style="1" customWidth="1"/>
    <col min="14" max="14" width="15.28515625" style="1" customWidth="1"/>
    <col min="15" max="202" width="8.85546875" style="1" customWidth="1"/>
  </cols>
  <sheetData>
    <row r="2" spans="1:202" ht="47.25" customHeight="1">
      <c r="A2" s="21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02" ht="21" customHeight="1">
      <c r="A3" s="22" t="s">
        <v>28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202" ht="21" customHeight="1">
      <c r="A4" s="22" t="s">
        <v>10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202" ht="21" customHeight="1">
      <c r="A5" s="18" t="s">
        <v>0</v>
      </c>
      <c r="B5" s="18" t="s">
        <v>16</v>
      </c>
      <c r="C5" s="18" t="s">
        <v>17</v>
      </c>
      <c r="D5" s="18" t="s">
        <v>18</v>
      </c>
      <c r="E5" s="18" t="s">
        <v>19</v>
      </c>
      <c r="F5" s="19" t="s">
        <v>1</v>
      </c>
      <c r="G5" s="19"/>
      <c r="H5" s="19"/>
      <c r="I5" s="19"/>
      <c r="J5" s="19"/>
      <c r="K5" s="18" t="s">
        <v>20</v>
      </c>
      <c r="L5" s="18" t="s">
        <v>2</v>
      </c>
    </row>
    <row r="6" spans="1:202" s="2" customFormat="1" ht="198.75" customHeight="1">
      <c r="A6" s="18"/>
      <c r="B6" s="18"/>
      <c r="C6" s="18"/>
      <c r="D6" s="18"/>
      <c r="E6" s="18"/>
      <c r="F6" s="10" t="s">
        <v>25</v>
      </c>
      <c r="G6" s="10" t="s">
        <v>26</v>
      </c>
      <c r="H6" s="10" t="s">
        <v>3</v>
      </c>
      <c r="I6" s="10" t="s">
        <v>4</v>
      </c>
      <c r="J6" s="11" t="s">
        <v>5</v>
      </c>
      <c r="K6" s="18"/>
      <c r="L6" s="18"/>
    </row>
    <row r="7" spans="1:202" s="4" customFormat="1" ht="21" customHeight="1">
      <c r="A7" s="12" t="s">
        <v>11</v>
      </c>
      <c r="B7" s="13"/>
      <c r="C7" s="20">
        <f>128.02/57.43*(9+2.87)</f>
        <v>26.459993034999133</v>
      </c>
      <c r="D7" s="20">
        <v>46.131874000000003</v>
      </c>
      <c r="E7" s="20">
        <v>3550</v>
      </c>
      <c r="F7" s="20">
        <v>91.76</v>
      </c>
      <c r="G7" s="20">
        <f>414732.76/91.76</f>
        <v>4519.7554489973845</v>
      </c>
      <c r="H7" s="13"/>
      <c r="I7" s="13"/>
      <c r="J7" s="20">
        <f>(F7*G7+H7*I7+H8*I8+H9*I9+H10*I10+H11*I11+H12*I12+H13*I13+H14*I14+H15*I15+H16*I16+H17*I17+H18*I18)/(F7+I19)</f>
        <v>4797.5474512567534</v>
      </c>
      <c r="K7" s="20">
        <v>1247.55</v>
      </c>
      <c r="L7" s="20">
        <f>D7*K7</f>
        <v>57551.819408700001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</row>
    <row r="8" spans="1:202" s="4" customFormat="1" ht="21" customHeight="1">
      <c r="A8" s="12" t="s">
        <v>12</v>
      </c>
      <c r="B8" s="13"/>
      <c r="C8" s="20"/>
      <c r="D8" s="20"/>
      <c r="E8" s="20"/>
      <c r="F8" s="20"/>
      <c r="G8" s="20"/>
      <c r="H8" s="13"/>
      <c r="I8" s="13"/>
      <c r="J8" s="20"/>
      <c r="K8" s="20"/>
      <c r="L8" s="20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</row>
    <row r="9" spans="1:202" s="4" customFormat="1" ht="21" customHeight="1">
      <c r="A9" s="12" t="s">
        <v>13</v>
      </c>
      <c r="B9" s="13"/>
      <c r="C9" s="20"/>
      <c r="D9" s="20"/>
      <c r="E9" s="20"/>
      <c r="F9" s="20"/>
      <c r="G9" s="20"/>
      <c r="H9" s="13"/>
      <c r="I9" s="13"/>
      <c r="J9" s="20"/>
      <c r="K9" s="20"/>
      <c r="L9" s="20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21" customHeight="1">
      <c r="A10" s="12" t="s">
        <v>14</v>
      </c>
      <c r="B10" s="13">
        <v>16.899999999999999</v>
      </c>
      <c r="C10" s="20"/>
      <c r="D10" s="20"/>
      <c r="E10" s="20"/>
      <c r="F10" s="20"/>
      <c r="G10" s="20"/>
      <c r="H10" s="13"/>
      <c r="I10" s="13"/>
      <c r="J10" s="20"/>
      <c r="K10" s="20"/>
      <c r="L10" s="20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</row>
    <row r="11" spans="1:202" s="4" customFormat="1" ht="21" customHeight="1">
      <c r="A11" s="12" t="s">
        <v>15</v>
      </c>
      <c r="B11" s="13">
        <v>6.35</v>
      </c>
      <c r="C11" s="20"/>
      <c r="D11" s="20"/>
      <c r="E11" s="20"/>
      <c r="F11" s="20"/>
      <c r="G11" s="20"/>
      <c r="H11" s="13"/>
      <c r="I11" s="13"/>
      <c r="J11" s="20"/>
      <c r="K11" s="20"/>
      <c r="L11" s="2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</row>
    <row r="12" spans="1:202" s="4" customFormat="1" ht="21" customHeight="1">
      <c r="A12" s="12"/>
      <c r="B12" s="13"/>
      <c r="C12" s="20"/>
      <c r="D12" s="20"/>
      <c r="E12" s="20"/>
      <c r="F12" s="20"/>
      <c r="G12" s="20"/>
      <c r="H12" s="13"/>
      <c r="I12" s="13"/>
      <c r="J12" s="20"/>
      <c r="K12" s="20"/>
      <c r="L12" s="20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</row>
    <row r="13" spans="1:202" s="4" customFormat="1" ht="21" customHeight="1">
      <c r="A13" s="12" t="s">
        <v>21</v>
      </c>
      <c r="B13" s="13">
        <v>9.5399999999999991</v>
      </c>
      <c r="C13" s="20">
        <f>76.25/42.75*(3.46+9.04)</f>
        <v>22.295321637426902</v>
      </c>
      <c r="D13" s="20"/>
      <c r="E13" s="20">
        <v>3550</v>
      </c>
      <c r="F13" s="20"/>
      <c r="G13" s="20"/>
      <c r="H13" s="13"/>
      <c r="I13" s="13"/>
      <c r="J13" s="20"/>
      <c r="K13" s="20"/>
      <c r="L13" s="20"/>
      <c r="M13" s="3"/>
      <c r="N13" s="8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</row>
    <row r="14" spans="1:202" s="4" customFormat="1" ht="21" customHeight="1">
      <c r="A14" s="12" t="s">
        <v>22</v>
      </c>
      <c r="B14" s="13">
        <v>21.35</v>
      </c>
      <c r="C14" s="20"/>
      <c r="D14" s="20"/>
      <c r="E14" s="20"/>
      <c r="F14" s="20"/>
      <c r="G14" s="20"/>
      <c r="H14" s="13">
        <f>(417530+355180+107820)/179.7</f>
        <v>4900</v>
      </c>
      <c r="I14" s="13">
        <v>179.7</v>
      </c>
      <c r="J14" s="20"/>
      <c r="K14" s="20"/>
      <c r="L14" s="20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</row>
    <row r="15" spans="1:202" s="4" customFormat="1" ht="21" customHeight="1">
      <c r="A15" s="12" t="s">
        <v>23</v>
      </c>
      <c r="B15" s="13"/>
      <c r="C15" s="20"/>
      <c r="D15" s="20"/>
      <c r="E15" s="20"/>
      <c r="F15" s="20"/>
      <c r="G15" s="20"/>
      <c r="H15" s="13">
        <f>(41460+188340+108790)/69.1</f>
        <v>4900</v>
      </c>
      <c r="I15" s="13">
        <v>69.099999999999994</v>
      </c>
      <c r="J15" s="20"/>
      <c r="K15" s="20"/>
      <c r="L15" s="20"/>
      <c r="M15" s="3"/>
      <c r="N15" s="8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</row>
    <row r="16" spans="1:202" s="4" customFormat="1" ht="21" customHeight="1">
      <c r="A16" s="12" t="s">
        <v>24</v>
      </c>
      <c r="B16" s="13"/>
      <c r="C16" s="20"/>
      <c r="D16" s="20"/>
      <c r="E16" s="20"/>
      <c r="F16" s="20"/>
      <c r="G16" s="20"/>
      <c r="H16" s="13"/>
      <c r="I16" s="13"/>
      <c r="J16" s="20"/>
      <c r="K16" s="20"/>
      <c r="L16" s="20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</row>
    <row r="17" spans="1:202" s="4" customFormat="1" ht="21" customHeight="1">
      <c r="A17" s="12"/>
      <c r="B17" s="13"/>
      <c r="C17" s="20"/>
      <c r="D17" s="20"/>
      <c r="E17" s="20"/>
      <c r="F17" s="20"/>
      <c r="G17" s="20"/>
      <c r="H17" s="13"/>
      <c r="I17" s="13"/>
      <c r="J17" s="20"/>
      <c r="K17" s="20"/>
      <c r="L17" s="20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</row>
    <row r="18" spans="1:202" s="4" customFormat="1" ht="21" customHeight="1">
      <c r="A18" s="12"/>
      <c r="B18" s="13"/>
      <c r="C18" s="20"/>
      <c r="D18" s="20"/>
      <c r="E18" s="20"/>
      <c r="F18" s="20"/>
      <c r="G18" s="20"/>
      <c r="H18" s="13"/>
      <c r="I18" s="13"/>
      <c r="J18" s="20"/>
      <c r="K18" s="20"/>
      <c r="L18" s="20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</row>
    <row r="19" spans="1:202" s="4" customFormat="1" ht="25.5" customHeight="1">
      <c r="A19" s="14" t="s">
        <v>9</v>
      </c>
      <c r="B19" s="15">
        <f>SUM(B7:B18)</f>
        <v>54.14</v>
      </c>
      <c r="C19" s="16">
        <f>SUM(C7:C18)</f>
        <v>48.755314672426039</v>
      </c>
      <c r="D19" s="20"/>
      <c r="E19" s="16">
        <f>(C7*E7+C13*E13)/C19</f>
        <v>3550.0000000000005</v>
      </c>
      <c r="F19" s="17"/>
      <c r="G19" s="17"/>
      <c r="H19" s="13" t="s">
        <v>6</v>
      </c>
      <c r="I19" s="13">
        <f>SUM(I7:I18)</f>
        <v>248.79999999999998</v>
      </c>
      <c r="J19" s="20"/>
      <c r="K19" s="20"/>
      <c r="L19" s="20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1" spans="1:202">
      <c r="K21" s="7"/>
    </row>
    <row r="22" spans="1:202" ht="15.75" hidden="1">
      <c r="A22" s="5"/>
      <c r="B22" s="3" t="s">
        <v>7</v>
      </c>
      <c r="C22" s="3"/>
    </row>
    <row r="23" spans="1:202" ht="15.75" hidden="1">
      <c r="A23" s="3"/>
      <c r="B23" s="3"/>
      <c r="C23" s="3"/>
    </row>
    <row r="24" spans="1:202" ht="15.75" hidden="1">
      <c r="A24" s="6"/>
      <c r="B24" s="3" t="s">
        <v>8</v>
      </c>
      <c r="C24" s="3"/>
      <c r="L24" s="7"/>
    </row>
  </sheetData>
  <mergeCells count="19">
    <mergeCell ref="A2:L2"/>
    <mergeCell ref="K7:K19"/>
    <mergeCell ref="L7:L19"/>
    <mergeCell ref="C13:C18"/>
    <mergeCell ref="E13:E18"/>
    <mergeCell ref="C7:C12"/>
    <mergeCell ref="D7:D19"/>
    <mergeCell ref="E7:E12"/>
    <mergeCell ref="F7:F18"/>
    <mergeCell ref="G7:G18"/>
    <mergeCell ref="J7:J19"/>
    <mergeCell ref="A5:A6"/>
    <mergeCell ref="B5:B6"/>
    <mergeCell ref="C5:C6"/>
    <mergeCell ref="D5:D6"/>
    <mergeCell ref="E5:E6"/>
    <mergeCell ref="F5:J5"/>
    <mergeCell ref="K5:K6"/>
    <mergeCell ref="L5:L6"/>
  </mergeCells>
  <pageMargins left="0.70866141732283472" right="0.70866141732283472" top="0.74803149606299213" bottom="0.74803149606299213" header="0.31496062992125984" footer="0.31496062992125984"/>
  <pageSetup paperSize="9" scale="74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сергеево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2022-11-23T05:21:18Z</dcterms:modified>
</cp:coreProperties>
</file>